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F:\G.M.C\GUILLERMO MEZA CABALLERO\ESTUDIOS DE MERCADO 2018 BIENES\MODERNIZACION BAÑOS 2018\"/>
    </mc:Choice>
  </mc:AlternateContent>
  <bookViews>
    <workbookView xWindow="0" yWindow="0" windowWidth="20490" windowHeight="7125"/>
  </bookViews>
  <sheets>
    <sheet name="ITEMS " sheetId="10" r:id="rId1"/>
  </sheets>
  <definedNames>
    <definedName name="_xlnm.Print_Area" localSheetId="0">'ITEMS '!$A$1:$F$100</definedName>
    <definedName name="_xlnm.Print_Titles" localSheetId="0">'ITEMS '!$11:$12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7" i="10" l="1"/>
  <c r="F28" i="10"/>
  <c r="F30" i="10"/>
  <c r="F29" i="10"/>
  <c r="F90" i="10" l="1"/>
  <c r="F89" i="10"/>
  <c r="F76" i="10"/>
  <c r="F75" i="10"/>
  <c r="F74" i="10"/>
  <c r="F73" i="10"/>
  <c r="F70" i="10"/>
  <c r="F58" i="10"/>
  <c r="F62" i="10"/>
  <c r="F69" i="10"/>
  <c r="F68" i="10"/>
  <c r="F67" i="10"/>
  <c r="F66" i="10"/>
  <c r="F65" i="10"/>
  <c r="F64" i="10"/>
  <c r="F63" i="10"/>
  <c r="F61" i="10"/>
  <c r="F60" i="10"/>
  <c r="F26" i="10"/>
  <c r="F25" i="10"/>
  <c r="F24" i="10"/>
  <c r="F23" i="10"/>
  <c r="F22" i="10"/>
  <c r="F57" i="10"/>
  <c r="F56" i="10"/>
  <c r="F55" i="10"/>
  <c r="F54" i="10"/>
  <c r="F53" i="10"/>
  <c r="F52" i="10"/>
  <c r="F59" i="10"/>
  <c r="F51" i="10"/>
  <c r="F50" i="10"/>
  <c r="F83" i="10"/>
  <c r="F79" i="10"/>
  <c r="F47" i="10"/>
  <c r="F44" i="10"/>
  <c r="F43" i="10"/>
  <c r="F40" i="10"/>
  <c r="F39" i="10"/>
  <c r="F35" i="10"/>
  <c r="F34" i="10"/>
  <c r="F33" i="10"/>
  <c r="F21" i="10"/>
  <c r="F16" i="10"/>
  <c r="F20" i="10"/>
  <c r="F19" i="10"/>
  <c r="F18" i="10"/>
  <c r="F17" i="10"/>
  <c r="F15" i="10"/>
  <c r="F91" i="10" l="1"/>
  <c r="F71" i="10"/>
  <c r="F72" i="10"/>
  <c r="F38" i="10"/>
  <c r="F41" i="10" s="1"/>
  <c r="F86" i="10"/>
  <c r="F45" i="10"/>
  <c r="F46" i="10"/>
  <c r="F36" i="10"/>
  <c r="F31" i="10"/>
  <c r="F77" i="10" l="1"/>
  <c r="F48" i="10"/>
  <c r="F92" i="10" s="1"/>
</calcChain>
</file>

<file path=xl/sharedStrings.xml><?xml version="1.0" encoding="utf-8"?>
<sst xmlns="http://schemas.openxmlformats.org/spreadsheetml/2006/main" count="156" uniqueCount="90">
  <si>
    <t>SENADO DE LA REPÚBLICA DE COLOMBIA</t>
  </si>
  <si>
    <t>ITEM</t>
  </si>
  <si>
    <t xml:space="preserve">DESCRIPICION </t>
  </si>
  <si>
    <t>UND</t>
  </si>
  <si>
    <t xml:space="preserve">VR. UNITARIO </t>
  </si>
  <si>
    <t>SUBTOTAL</t>
  </si>
  <si>
    <t>M2</t>
  </si>
  <si>
    <t>ML</t>
  </si>
  <si>
    <t xml:space="preserve">TOTAL COSTO </t>
  </si>
  <si>
    <t xml:space="preserve">DESMONTE Y RETIRO DE ESPEJOS </t>
  </si>
  <si>
    <t>DESMONTE DE APARATOS SANITARIOS</t>
  </si>
  <si>
    <t>DESMONTE DE LAVAMANOS</t>
  </si>
  <si>
    <t>DESMONTE DE ORINALES</t>
  </si>
  <si>
    <t>ANULACION PROVISIONAL DE PUNTOS HIDRAULICOS</t>
  </si>
  <si>
    <t>ANULACION PROVISIONAL DE PUNTOS SANITARIOS</t>
  </si>
  <si>
    <t xml:space="preserve">DEMOLICION DE PLACA DE CIELORASO </t>
  </si>
  <si>
    <t>UN</t>
  </si>
  <si>
    <t>PRELIMINARES</t>
  </si>
  <si>
    <t>SUBTOTAL CAP.</t>
  </si>
  <si>
    <t>MAMPOSTERIA</t>
  </si>
  <si>
    <t>CONSTRUCCION DE MESON EN CONCRETO</t>
  </si>
  <si>
    <t>PUNTO ELECTRICO PARA ACCESORIOS</t>
  </si>
  <si>
    <t>CONSTRUCCION DE LAVAMANOS EN MARMOL SEGÚN DISEÑO. FUNDIDO EN SITIO DE PRIMERA CALIDAD</t>
  </si>
  <si>
    <t xml:space="preserve">SUMINISTRO E INSTALACION DE ESPEJOS 4MM </t>
  </si>
  <si>
    <t>PINTURA EPOXICA PARA MUROS 1 MANO</t>
  </si>
  <si>
    <t>PINTURA EPOXICA PARA PLACA 1 MANO</t>
  </si>
  <si>
    <t>PINTURA VINILO TIPO 1 VINILTEX O SIMILAR PARA MUROS 3 MANOS</t>
  </si>
  <si>
    <t>ASIENTO ABIERTO PARA TAZA SANITARIA INSTITUCIONAL COLOR BLANCA LINEA DE LUJO</t>
  </si>
  <si>
    <t>SUMINISTRO E INSTALACION DE DISPENSADOR DE TOALLAS DE PAPEL EN ACERO INOXIDABLE PARA MANOS</t>
  </si>
  <si>
    <t>SUMINISTRO E INSTALACION DE ORINAL EN PORCELANA BAJO CONSUMO COLOR BLANCO CON TUBERIA DE CONEXION EXPUESTOS PRIMERA CALIDAD</t>
  </si>
  <si>
    <t>SUMINISTRO E INSTALACION DE EXTRACTOR DE OLORES DE ALTO FLUJO</t>
  </si>
  <si>
    <t>PINTURA ESMALTE PARA PUERTAS DE ACCESO</t>
  </si>
  <si>
    <t xml:space="preserve">BARRAS METALICA DE .40 CM DE APOYO PARA DISCAPACITADOS </t>
  </si>
  <si>
    <t xml:space="preserve">BARRAS METALICA DE 1,40  MTS DE APOYO PARA DISCAPACITADOS </t>
  </si>
  <si>
    <t>SUMINISTRO E INSTALACION DE CIELORASO EN LAMINA SUPER BOARD</t>
  </si>
  <si>
    <t xml:space="preserve">SUMINISTRO DE GRIFERIA PARA POCETA TIPO JARDIN </t>
  </si>
  <si>
    <t xml:space="preserve">SISTEMA RED DE EXTRACCION DE OLORES </t>
  </si>
  <si>
    <t>REJILLA DE EXTRACCIÓN 14"X6" CON DÁMPER</t>
  </si>
  <si>
    <t>SUMINISTRO E INSTALACIÓN DE VENTILADOR DE EXTRACCION HELICO CENTRIFUGO TD SILENT 380CFM</t>
  </si>
  <si>
    <t xml:space="preserve">SUB TOTAL </t>
  </si>
  <si>
    <t>PINTURA</t>
  </si>
  <si>
    <t>ENCHAPES Y ACABADOS</t>
  </si>
  <si>
    <t xml:space="preserve"> APARATOS SANITARIOS Y ACCESORIOS</t>
  </si>
  <si>
    <t>INSTALACIONES ELECTRICAS</t>
  </si>
  <si>
    <t>ADMINISTRACION</t>
  </si>
  <si>
    <t>IMPREVISTOS</t>
  </si>
  <si>
    <t>UTILIDAD</t>
  </si>
  <si>
    <t>IVA SOBRE UTILIDAD</t>
  </si>
  <si>
    <t>ACOPLE PARA LAVAMANOS</t>
  </si>
  <si>
    <t xml:space="preserve">DESAGUE CROMADO PARA LAVAMANOS </t>
  </si>
  <si>
    <t>SIFÓN EN P CROMADO PARA LAVAMANOS</t>
  </si>
  <si>
    <t>PULIDA Y BRILLADA PISO MÁRMOL</t>
  </si>
  <si>
    <t>CRISTALIZADA PISO GRANITO</t>
  </si>
  <si>
    <t>PULIDA Y BRILLADA MESON MÁRMOL</t>
  </si>
  <si>
    <t xml:space="preserve">UND </t>
  </si>
  <si>
    <t>CRISTALIZADA MESON GRANITO</t>
  </si>
  <si>
    <t>SUMINISTRO E INSTALACIÓN DE PELICULA DE SAMBLASTEADO</t>
  </si>
  <si>
    <t>TOTAL CANTIDAD</t>
  </si>
  <si>
    <t>DESMONTE Y RETIRO DE FLUXOMETRO EN APARATO SANITARIO</t>
  </si>
  <si>
    <t>DESMONTE Y RETIRO DE SECADOR DE MANOS</t>
  </si>
  <si>
    <t>DESMONTE Y RETIRO DE JABONERA</t>
  </si>
  <si>
    <t>DESMONTE Y RETIRO DE PAPELERA DE MANOS</t>
  </si>
  <si>
    <t>DESMONTE Y RETIRO DE GRIFERIA Y ACCESORIOS LAVAMANOS</t>
  </si>
  <si>
    <t>AJUSTE DE PUERTAS DIVISIONES BAÑO INC. TAPALUZ</t>
  </si>
  <si>
    <t>PULIDA Y BRILLADA PARED MÁRMOL</t>
  </si>
  <si>
    <t>SUMINISTRO E INSTALACION DE ENCHAPE PARA MUROS MARMOL PRIMERA CALIDAD</t>
  </si>
  <si>
    <t>SUMINISTRO E INSTALACION DE ENCHAPE PARA PISOS  PORCELANATO  PRIMERA CALIDAD</t>
  </si>
  <si>
    <t>PINTURA VINILO TIPO 1 VINILTEX O SIMILAR BAJO PLACA 3 MANOS</t>
  </si>
  <si>
    <t xml:space="preserve">SUMINISTRO E INSTALACIÓN GRIFERIA  PARA LAVAMANOS ELECTRONICA DE MESÓN TIPO INSTITUCIONAL ECO POWER REF.   EC1010001  O EQUIVALENTE. </t>
  </si>
  <si>
    <t>SUMINISTRO E INSTALACIÓN SANITARIO TOTO CT705EN(G) O EQUIVALENTE</t>
  </si>
  <si>
    <t>SUMINISTRO E INSTALACION SECADOR  PARA MANOS INSTITUCIONAL POTENZA REF. 706650001 O EQUIVALENTE</t>
  </si>
  <si>
    <t>SUMINISTRO E INSTALACION DISPENSADOR DE JABON PARA MESON CROMADA - CAP. 1,0 L</t>
  </si>
  <si>
    <t>CANECA DE PEDAL CON TAPA EN ACERO INOXIDABLE ANTI HUELLA  RECIPIENTE INTERIOR PLASTICO DE 12 LITROS PARA BASURA</t>
  </si>
  <si>
    <t>PERCHA O TOPE (ACCESORIO TIPO GANCHO PARA BAÑOS)</t>
  </si>
  <si>
    <r>
      <t xml:space="preserve">SUMINISTRO E INSTALACIÓN GRIFERIA KIT FLUXOMETRO DESCARGA ALTA PRESIÓN TOTO 5-AA-TET1LA32#CP ECO POWER O EQUIVALENTE,  PARA </t>
    </r>
    <r>
      <rPr>
        <u/>
        <sz val="11"/>
        <rFont val="Arial"/>
        <family val="2"/>
      </rPr>
      <t>SANITARIO</t>
    </r>
    <r>
      <rPr>
        <sz val="11"/>
        <rFont val="Arial"/>
        <family val="2"/>
      </rPr>
      <t xml:space="preserve"> CON JUEGO ACCESORIOS DE CONEXIÓN  Y BOTÓN DE ACCIONAMIENTO        </t>
    </r>
  </si>
  <si>
    <r>
      <t xml:space="preserve">SUMINISTRO E INSTALACIÓN GRIFERIA KIT FLUXOMETRO DESCARGA ALTA PRESIÓN TOTO  5-AA-TET1LA32#CP ECO POWER O EQUIVALENTE,  PARA </t>
    </r>
    <r>
      <rPr>
        <u/>
        <sz val="11"/>
        <rFont val="Arial"/>
        <family val="2"/>
      </rPr>
      <t>ORINAL</t>
    </r>
    <r>
      <rPr>
        <sz val="11"/>
        <rFont val="Arial"/>
        <family val="2"/>
      </rPr>
      <t xml:space="preserve"> CON JUEGO ACCESORIOS DE CONEXIÓN  Y BOTÓN DE ACCIONAMIENTO                    </t>
    </r>
  </si>
  <si>
    <t>SUMINISTRO E INSTALACION DE LAMPARAS LED DE 7W FLUORESCENTES EMPOTRADAS EN CIELORASO</t>
  </si>
  <si>
    <t xml:space="preserve">SUMINISTRO E INSTALACION DE LAMPARAS TUBO LED DE 1*18 W FLUORESCENTES </t>
  </si>
  <si>
    <t>SUMINISTRO E INSTALACION DE SENSOR DE MOVIMIENTO</t>
  </si>
  <si>
    <t>DESMONTE Y RETIRO DE LAMPARAS 2*32</t>
  </si>
  <si>
    <t xml:space="preserve">DESMONTE Y RETIRO DE LUMINARIAS TIPO BALA </t>
  </si>
  <si>
    <t>DESMONTE Y RETIRO DE TOMA ELECTRICA</t>
  </si>
  <si>
    <t>ANULACION DE PUNTO ELECTRICO INC. RETIRO DE APARATO</t>
  </si>
  <si>
    <t>SUMINISTRO E INSTALACION DE LAMPARAS LED DE 11 W FLUORESCENTES EMPOTRADAS EN CIELORASO</t>
  </si>
  <si>
    <t xml:space="preserve">PAÑETE IMPERMEABILIZADO PARA BAÑOS Con SIKA 1. INCLUYE:               DILATACIONES, RANURAS, FILETES. </t>
  </si>
  <si>
    <t xml:space="preserve">CIERRA PUERTA  HIDRAULICO PARA CONTROL PUERTAS DE ACCESO </t>
  </si>
  <si>
    <t>SUMINISTRO E INSTALACION DE TOMA CORRIENTE GFCI</t>
  </si>
  <si>
    <t>NOTA 1:</t>
  </si>
  <si>
    <t xml:space="preserve">LAS CANTIDADES CONSIGNADAS EN EL PRESENTE CUADRO SON ESTIMADAS Y DE REFERENCIA.
EL INTERESADO DEBERÁ COTIZAR EL VALOR UNITARIO DE CADA ÍTEM POR UNIDAD DE MEDIDA (M2 – ML – M3 – UND – KG – M3 ETC.) LAS CANTIDADES DESCRITAS ESTIMADAS PODRÁN ESTAR SUJETAS A VARIACIONES DE MAYORES O MENORES CANTIDADES DURANTE LA EJECUCIÓN DEL CONTRATO QUE SE LLEGUE A SUSCRIBIR. </t>
  </si>
  <si>
    <t>MODERNIZACIÓN E IMPLEMENTACIÓN DE EQUIPOS Y APARATOS SANITARIOS DE BAJO CONSUMO, PARA LOS BAÑOS DE LAS DIFERENTES SEDES DEL SENADO DE LA REPUBLICA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</si>
</sst>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Verdadero&quot;;&quot;Verdadero&quot;;&quot;Falso&quot;"/>
    <numFmt numFmtId="168" formatCode="_(&quot;$&quot;\ * #,##0_);_(&quot;$&quot;\ * \(#,##0\);_(&quot;$&quot;\ * &quot;-&quot;_);_(@_)"/>
    <numFmt numFmtId="169" formatCode="0.0"/>
    <numFmt numFmtId="170" formatCode="_-* #,##0.00_-;\-* #,##0.00_-;_-* &quot;-&quot;_-;_-@_-"/>
    <numFmt numFmtId="171" formatCode="_(&quot;$&quot;\ * #,##0.00_);_(&quot;$&quot;\ * \(#,##0.00\);_(&quot;$&quot;\ * &quot;-&quot;_);_(@_)"/>
    <numFmt numFmtId="172" formatCode="#,##0.00\ &quot;pta&quot;;[Red]\-#,##0.00\ &quot;pta&quot;"/>
    <numFmt numFmtId="173" formatCode="0.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8"/>
      <name val="Arial"/>
      <family val="2"/>
    </font>
    <font>
      <sz val="11"/>
      <color rgb="FF000000"/>
      <name val="Arial"/>
      <family val="2"/>
    </font>
    <font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42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42" fontId="2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122">
    <xf numFmtId="0" fontId="0" fillId="0" borderId="0" xfId="0"/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4" fontId="12" fillId="0" borderId="0" xfId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36" applyFont="1" applyAlignment="1">
      <alignment vertical="center"/>
    </xf>
    <xf numFmtId="0" fontId="2" fillId="0" borderId="0" xfId="36" applyFont="1" applyAlignment="1">
      <alignment vertical="center" wrapText="1"/>
    </xf>
    <xf numFmtId="0" fontId="5" fillId="0" borderId="13" xfId="36" applyFont="1" applyBorder="1" applyAlignment="1">
      <alignment horizontal="left" vertical="center"/>
    </xf>
    <xf numFmtId="0" fontId="9" fillId="0" borderId="0" xfId="36" applyFont="1" applyBorder="1" applyAlignment="1">
      <alignment horizontal="left" vertical="center"/>
    </xf>
    <xf numFmtId="166" fontId="11" fillId="0" borderId="0" xfId="30" applyFont="1" applyBorder="1" applyAlignment="1">
      <alignment horizontal="left" vertical="center"/>
    </xf>
    <xf numFmtId="44" fontId="11" fillId="0" borderId="2" xfId="1" applyFont="1" applyFill="1" applyBorder="1" applyAlignment="1">
      <alignment vertical="center"/>
    </xf>
    <xf numFmtId="169" fontId="15" fillId="3" borderId="16" xfId="0" applyNumberFormat="1" applyFont="1" applyFill="1" applyBorder="1" applyAlignment="1">
      <alignment horizontal="center" vertical="center" wrapText="1"/>
    </xf>
    <xf numFmtId="0" fontId="11" fillId="0" borderId="18" xfId="3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44" fontId="12" fillId="0" borderId="0" xfId="1" applyFont="1" applyFill="1" applyBorder="1" applyAlignment="1">
      <alignment vertical="center"/>
    </xf>
    <xf numFmtId="4" fontId="8" fillId="0" borderId="9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44" fontId="4" fillId="0" borderId="1" xfId="1" applyFont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/>
    </xf>
    <xf numFmtId="44" fontId="6" fillId="0" borderId="1" xfId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vertical="center"/>
    </xf>
    <xf numFmtId="164" fontId="6" fillId="0" borderId="16" xfId="0" applyNumberFormat="1" applyFont="1" applyBorder="1" applyAlignment="1">
      <alignment horizontal="center" vertical="center"/>
    </xf>
    <xf numFmtId="0" fontId="23" fillId="0" borderId="1" xfId="0" applyNumberFormat="1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9" fontId="6" fillId="3" borderId="16" xfId="0" applyNumberFormat="1" applyFont="1" applyFill="1" applyBorder="1" applyAlignment="1">
      <alignment horizontal="center" vertical="center" wrapText="1"/>
    </xf>
    <xf numFmtId="0" fontId="6" fillId="4" borderId="16" xfId="0" applyNumberFormat="1" applyFont="1" applyFill="1" applyBorder="1" applyAlignment="1">
      <alignment horizontal="center" vertical="center"/>
    </xf>
    <xf numFmtId="0" fontId="7" fillId="0" borderId="17" xfId="3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left" vertical="center" wrapText="1"/>
    </xf>
    <xf numFmtId="4" fontId="8" fillId="0" borderId="9" xfId="0" applyNumberFormat="1" applyFont="1" applyFill="1" applyBorder="1" applyAlignment="1">
      <alignment vertical="center" wrapText="1"/>
    </xf>
    <xf numFmtId="44" fontId="7" fillId="0" borderId="9" xfId="1" applyFont="1" applyFill="1" applyBorder="1" applyAlignment="1">
      <alignment vertical="center"/>
    </xf>
    <xf numFmtId="0" fontId="7" fillId="0" borderId="16" xfId="3" applyFont="1" applyFill="1" applyBorder="1" applyAlignment="1">
      <alignment horizontal="center" vertical="center"/>
    </xf>
    <xf numFmtId="44" fontId="7" fillId="0" borderId="1" xfId="1" applyFont="1" applyFill="1" applyBorder="1" applyAlignment="1">
      <alignment vertical="center"/>
    </xf>
    <xf numFmtId="0" fontId="7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6" fillId="3" borderId="16" xfId="0" applyNumberFormat="1" applyFont="1" applyFill="1" applyBorder="1" applyAlignment="1">
      <alignment horizontal="center" vertical="center"/>
    </xf>
    <xf numFmtId="0" fontId="21" fillId="3" borderId="1" xfId="0" applyNumberFormat="1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170" fontId="4" fillId="3" borderId="1" xfId="34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3" fontId="4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vertical="center"/>
    </xf>
    <xf numFmtId="44" fontId="12" fillId="0" borderId="12" xfId="1" applyFont="1" applyFill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10" fontId="7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4" fontId="10" fillId="0" borderId="3" xfId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44" fontId="10" fillId="0" borderId="5" xfId="1" applyFont="1" applyFill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44" fontId="11" fillId="0" borderId="12" xfId="1" applyFont="1" applyFill="1" applyBorder="1" applyAlignment="1">
      <alignment vertical="center"/>
    </xf>
    <xf numFmtId="44" fontId="11" fillId="0" borderId="0" xfId="1" applyFont="1" applyFill="1" applyBorder="1" applyAlignment="1">
      <alignment vertical="center"/>
    </xf>
    <xf numFmtId="44" fontId="11" fillId="0" borderId="0" xfId="1" applyFont="1" applyFill="1" applyAlignment="1">
      <alignment vertical="center"/>
    </xf>
    <xf numFmtId="0" fontId="10" fillId="0" borderId="15" xfId="0" applyFont="1" applyFill="1" applyBorder="1" applyAlignment="1">
      <alignment horizontal="center" vertical="center" wrapText="1"/>
    </xf>
    <xf numFmtId="0" fontId="9" fillId="0" borderId="23" xfId="36" applyFont="1" applyBorder="1" applyAlignment="1">
      <alignment horizontal="left" vertical="center"/>
    </xf>
    <xf numFmtId="44" fontId="10" fillId="0" borderId="25" xfId="1" applyFont="1" applyFill="1" applyBorder="1" applyAlignment="1">
      <alignment horizontal="center" vertical="center"/>
    </xf>
    <xf numFmtId="168" fontId="18" fillId="3" borderId="22" xfId="1" applyNumberFormat="1" applyFont="1" applyFill="1" applyBorder="1" applyAlignment="1">
      <alignment horizontal="justify" vertical="center" wrapText="1"/>
    </xf>
    <xf numFmtId="171" fontId="7" fillId="0" borderId="22" xfId="1" applyNumberFormat="1" applyFont="1" applyFill="1" applyBorder="1" applyAlignment="1">
      <alignment horizontal="justify" vertical="center" wrapText="1"/>
    </xf>
    <xf numFmtId="171" fontId="8" fillId="0" borderId="22" xfId="1" applyNumberFormat="1" applyFont="1" applyFill="1" applyBorder="1" applyAlignment="1">
      <alignment horizontal="justify" vertical="center" wrapText="1"/>
    </xf>
    <xf numFmtId="168" fontId="7" fillId="3" borderId="22" xfId="1" applyNumberFormat="1" applyFont="1" applyFill="1" applyBorder="1" applyAlignment="1">
      <alignment horizontal="justify" vertical="center" wrapText="1"/>
    </xf>
    <xf numFmtId="171" fontId="8" fillId="2" borderId="22" xfId="1" applyNumberFormat="1" applyFont="1" applyFill="1" applyBorder="1" applyAlignment="1">
      <alignment horizontal="justify" vertical="center" wrapText="1"/>
    </xf>
    <xf numFmtId="171" fontId="7" fillId="3" borderId="22" xfId="1" applyNumberFormat="1" applyFont="1" applyFill="1" applyBorder="1" applyAlignment="1">
      <alignment horizontal="justify" vertical="center" wrapText="1"/>
    </xf>
    <xf numFmtId="171" fontId="8" fillId="4" borderId="22" xfId="1" applyNumberFormat="1" applyFont="1" applyFill="1" applyBorder="1" applyAlignment="1">
      <alignment horizontal="justify" vertical="center" wrapText="1"/>
    </xf>
    <xf numFmtId="44" fontId="8" fillId="0" borderId="26" xfId="1" applyFont="1" applyFill="1" applyBorder="1" applyAlignment="1">
      <alignment vertical="center"/>
    </xf>
    <xf numFmtId="44" fontId="7" fillId="0" borderId="22" xfId="1" applyFont="1" applyFill="1" applyBorder="1" applyAlignment="1">
      <alignment vertical="center"/>
    </xf>
    <xf numFmtId="44" fontId="8" fillId="0" borderId="22" xfId="1" applyNumberFormat="1" applyFont="1" applyFill="1" applyBorder="1" applyAlignment="1">
      <alignment vertical="center"/>
    </xf>
    <xf numFmtId="44" fontId="16" fillId="0" borderId="27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vertical="center" wrapText="1"/>
    </xf>
    <xf numFmtId="0" fontId="15" fillId="3" borderId="9" xfId="0" applyFont="1" applyFill="1" applyBorder="1" applyAlignment="1">
      <alignment vertical="center" wrapText="1"/>
    </xf>
    <xf numFmtId="0" fontId="15" fillId="3" borderId="10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44" fontId="10" fillId="0" borderId="6" xfId="1" applyFont="1" applyFill="1" applyBorder="1" applyAlignment="1">
      <alignment horizontal="center" vertical="center"/>
    </xf>
    <xf numFmtId="44" fontId="10" fillId="0" borderId="7" xfId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4" fontId="10" fillId="0" borderId="24" xfId="1" applyFont="1" applyFill="1" applyBorder="1" applyAlignment="1">
      <alignment horizontal="center" vertical="center"/>
    </xf>
    <xf numFmtId="44" fontId="10" fillId="0" borderId="25" xfId="1" applyFont="1" applyFill="1" applyBorder="1" applyAlignment="1">
      <alignment horizontal="center" vertical="center"/>
    </xf>
  </cellXfs>
  <cellStyles count="42">
    <cellStyle name="Hipervínculo" xfId="6" builtinId="8" hidden="1"/>
    <cellStyle name="Hipervínculo" xfId="8" builtinId="8" hidden="1"/>
    <cellStyle name="Hipervínculo" xfId="20" builtinId="8" hidden="1"/>
    <cellStyle name="Hipervínculo" xfId="22" builtinId="8" hidden="1"/>
    <cellStyle name="Hipervínculo" xfId="18" builtinId="8" hidden="1"/>
    <cellStyle name="Hipervínculo" xfId="10" builtinId="8" hidden="1"/>
    <cellStyle name="Hipervínculo" xfId="12" builtinId="8" hidden="1"/>
    <cellStyle name="Hipervínculo" xfId="24" builtinId="8" hidden="1"/>
    <cellStyle name="Hipervínculo" xfId="14" builtinId="8" hidden="1"/>
    <cellStyle name="Hipervínculo" xfId="16" builtinId="8" hidden="1"/>
    <cellStyle name="Hipervínculo" xfId="26" builtinId="8" hidden="1"/>
    <cellStyle name="Hipervínculo" xfId="28" builtinId="8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1" builtinId="9" hidden="1"/>
    <cellStyle name="Hipervínculo visitado" xfId="7" builtinId="9" hidden="1"/>
    <cellStyle name="Hipervínculo visitado" xfId="9" builtinId="9" hidden="1"/>
    <cellStyle name="Hipervínculo visitado" xfId="25" builtinId="9" hidden="1"/>
    <cellStyle name="Hipervínculo visitado" xfId="29" builtinId="9" hidden="1"/>
    <cellStyle name="Hipervínculo visitado" xfId="27" builtinId="9" hidden="1"/>
    <cellStyle name="Hipervínculo visitado" xfId="23" builtinId="9" hidden="1"/>
    <cellStyle name="Hipervínculo visitado" xfId="21" builtinId="9" hidden="1"/>
    <cellStyle name="Hipervínculo visitado" xfId="19" builtinId="9" hidden="1"/>
    <cellStyle name="Millares" xfId="30" builtinId="3"/>
    <cellStyle name="Millares [0]" xfId="34" builtinId="6"/>
    <cellStyle name="Millares 2" xfId="35"/>
    <cellStyle name="Millares 2 2" xfId="40"/>
    <cellStyle name="Millares 2 3" xfId="39"/>
    <cellStyle name="Millares 4" xfId="31"/>
    <cellStyle name="Millares 5" xfId="4"/>
    <cellStyle name="Moneda" xfId="1" builtinId="4"/>
    <cellStyle name="Moneda [0] 2" xfId="37"/>
    <cellStyle name="Moneda 2" xfId="33"/>
    <cellStyle name="Moneda 3" xfId="41"/>
    <cellStyle name="Moneda 5" xfId="32"/>
    <cellStyle name="Normal" xfId="0" builtinId="0"/>
    <cellStyle name="Normal 2" xfId="3"/>
    <cellStyle name="Normal 4" xfId="38"/>
    <cellStyle name="Normal 5" xfId="36"/>
    <cellStyle name="Porcentaje" xfId="2" builtinId="5"/>
    <cellStyle name="Porcentual 2" xfId="5"/>
  </cellStyles>
  <dxfs count="0"/>
  <tableStyles count="0" defaultTableStyle="TableStyleMedium2" defaultPivotStyle="PivotStyleLight16"/>
  <colors>
    <mruColors>
      <color rgb="FFFF6600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1567543</xdr:colOff>
      <xdr:row>0</xdr:row>
      <xdr:rowOff>17689</xdr:rowOff>
    </xdr:from>
    <xdr:to>
      <xdr:col>4</xdr:col>
      <xdr:colOff>158986</xdr:colOff>
      <xdr:row>5</xdr:row>
      <xdr:rowOff>126547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6193" y="17689"/>
          <a:ext cx="3415855" cy="1013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view="pageBreakPreview" topLeftCell="A7" zoomScale="125" zoomScaleNormal="125" zoomScaleSheetLayoutView="125" zoomScalePageLayoutView="125" workbookViewId="0">
      <pane xSplit="2" ySplit="8" topLeftCell="C15" activePane="bottomRight" state="frozen"/>
      <selection activeCell="A7" sqref="A7"/>
      <selection pane="topRight" activeCell="C7" sqref="C7"/>
      <selection pane="bottomLeft" activeCell="A15" sqref="A15"/>
      <selection pane="bottomRight" activeCell="D16" sqref="D16"/>
    </sheetView>
  </sheetViews>
  <sheetFormatPr baseColWidth="10" defaultColWidth="10.85546875" defaultRowHeight="14.25" x14ac:dyDescent="0.25"/>
  <cols>
    <col min="1" max="1" width="9.42578125" style="2" customWidth="1"/>
    <col min="2" max="2" width="49" style="6" customWidth="1"/>
    <col min="3" max="3" width="12.5703125" style="2" customWidth="1"/>
    <col min="4" max="4" width="10.7109375" style="3" customWidth="1"/>
    <col min="5" max="5" width="19.5703125" style="4" customWidth="1"/>
    <col min="6" max="6" width="27.85546875" style="79" customWidth="1"/>
    <col min="7" max="7" width="10.85546875" style="5"/>
    <col min="8" max="8" width="20.28515625" style="5" customWidth="1"/>
    <col min="9" max="16384" width="10.85546875" style="5"/>
  </cols>
  <sheetData>
    <row r="1" spans="1:8" x14ac:dyDescent="0.25">
      <c r="A1" s="60"/>
      <c r="B1" s="61"/>
      <c r="C1" s="62"/>
      <c r="D1" s="63"/>
      <c r="E1" s="64"/>
      <c r="F1" s="77"/>
    </row>
    <row r="2" spans="1:8" x14ac:dyDescent="0.25">
      <c r="A2" s="16"/>
      <c r="B2" s="17"/>
      <c r="C2" s="18"/>
      <c r="D2" s="19"/>
      <c r="E2" s="20"/>
      <c r="F2" s="78"/>
    </row>
    <row r="3" spans="1:8" x14ac:dyDescent="0.25">
      <c r="A3" s="16"/>
      <c r="B3" s="17"/>
      <c r="C3" s="18"/>
      <c r="D3" s="19"/>
      <c r="E3" s="20"/>
      <c r="F3" s="78"/>
    </row>
    <row r="4" spans="1:8" x14ac:dyDescent="0.25">
      <c r="A4" s="16"/>
      <c r="B4" s="17"/>
      <c r="C4" s="18"/>
      <c r="D4" s="19"/>
      <c r="E4" s="20"/>
      <c r="F4" s="78"/>
    </row>
    <row r="5" spans="1:8" x14ac:dyDescent="0.25">
      <c r="A5" s="16"/>
      <c r="B5" s="17"/>
      <c r="C5" s="18"/>
      <c r="D5" s="19"/>
      <c r="E5" s="20"/>
      <c r="F5" s="78"/>
    </row>
    <row r="6" spans="1:8" ht="15" thickBot="1" x14ac:dyDescent="0.3">
      <c r="A6" s="16"/>
      <c r="B6" s="17"/>
      <c r="C6" s="18"/>
      <c r="D6" s="19"/>
      <c r="E6" s="20"/>
      <c r="F6" s="78"/>
    </row>
    <row r="7" spans="1:8" ht="23.25" x14ac:dyDescent="0.25">
      <c r="A7" s="105" t="s">
        <v>0</v>
      </c>
      <c r="B7" s="106"/>
      <c r="C7" s="106"/>
      <c r="D7" s="106"/>
      <c r="E7" s="106"/>
      <c r="F7" s="107"/>
    </row>
    <row r="8" spans="1:8" ht="4.5" customHeight="1" x14ac:dyDescent="0.25">
      <c r="A8" s="108"/>
      <c r="B8" s="109"/>
      <c r="C8" s="109"/>
      <c r="D8" s="109"/>
      <c r="E8" s="109"/>
      <c r="F8" s="110"/>
    </row>
    <row r="9" spans="1:8" ht="44.25" customHeight="1" x14ac:dyDescent="0.25">
      <c r="A9" s="111" t="s">
        <v>89</v>
      </c>
      <c r="B9" s="112"/>
      <c r="C9" s="112"/>
      <c r="D9" s="112"/>
      <c r="E9" s="112"/>
      <c r="F9" s="113"/>
    </row>
    <row r="10" spans="1:8" s="9" customFormat="1" ht="15.75" x14ac:dyDescent="0.25">
      <c r="A10" s="10"/>
      <c r="B10" s="11"/>
      <c r="C10" s="12"/>
      <c r="D10" s="12"/>
      <c r="E10" s="11"/>
      <c r="F10" s="81"/>
      <c r="H10" s="8"/>
    </row>
    <row r="11" spans="1:8" s="1" customFormat="1" ht="24" customHeight="1" x14ac:dyDescent="0.25">
      <c r="A11" s="114" t="s">
        <v>1</v>
      </c>
      <c r="B11" s="116" t="s">
        <v>2</v>
      </c>
      <c r="C11" s="118" t="s">
        <v>3</v>
      </c>
      <c r="D11" s="118" t="s">
        <v>57</v>
      </c>
      <c r="E11" s="116" t="s">
        <v>4</v>
      </c>
      <c r="F11" s="120" t="s">
        <v>5</v>
      </c>
    </row>
    <row r="12" spans="1:8" s="1" customFormat="1" ht="15" x14ac:dyDescent="0.25">
      <c r="A12" s="115"/>
      <c r="B12" s="117"/>
      <c r="C12" s="119"/>
      <c r="D12" s="119"/>
      <c r="E12" s="117"/>
      <c r="F12" s="121"/>
    </row>
    <row r="13" spans="1:8" s="1" customFormat="1" ht="4.5" customHeight="1" x14ac:dyDescent="0.25">
      <c r="A13" s="80"/>
      <c r="B13" s="73"/>
      <c r="C13" s="74"/>
      <c r="D13" s="74"/>
      <c r="E13" s="75"/>
      <c r="F13" s="82"/>
    </row>
    <row r="14" spans="1:8" x14ac:dyDescent="0.25">
      <c r="A14" s="14">
        <v>1</v>
      </c>
      <c r="B14" s="95" t="s">
        <v>17</v>
      </c>
      <c r="C14" s="96"/>
      <c r="D14" s="96"/>
      <c r="E14" s="97"/>
      <c r="F14" s="83"/>
    </row>
    <row r="15" spans="1:8" x14ac:dyDescent="0.25">
      <c r="A15" s="23">
        <v>1.1000000000000001</v>
      </c>
      <c r="B15" s="25" t="s">
        <v>9</v>
      </c>
      <c r="C15" s="27" t="s">
        <v>6</v>
      </c>
      <c r="D15" s="31">
        <v>12</v>
      </c>
      <c r="E15" s="30"/>
      <c r="F15" s="84">
        <f t="shared" ref="F15:F30" si="0">+D15*E15</f>
        <v>0</v>
      </c>
      <c r="G15" s="58"/>
      <c r="H15" s="58"/>
    </row>
    <row r="16" spans="1:8" ht="24.75" customHeight="1" x14ac:dyDescent="0.25">
      <c r="A16" s="23">
        <v>1.2</v>
      </c>
      <c r="B16" s="24" t="s">
        <v>14</v>
      </c>
      <c r="C16" s="27" t="s">
        <v>16</v>
      </c>
      <c r="D16" s="31">
        <v>12</v>
      </c>
      <c r="E16" s="30"/>
      <c r="F16" s="84">
        <f>+D16*E16</f>
        <v>0</v>
      </c>
      <c r="G16" s="58"/>
      <c r="H16" s="58"/>
    </row>
    <row r="17" spans="1:8" x14ac:dyDescent="0.25">
      <c r="A17" s="23">
        <v>1.3</v>
      </c>
      <c r="B17" s="24" t="s">
        <v>10</v>
      </c>
      <c r="C17" s="27" t="s">
        <v>16</v>
      </c>
      <c r="D17" s="31">
        <v>11</v>
      </c>
      <c r="E17" s="30"/>
      <c r="F17" s="84">
        <f t="shared" si="0"/>
        <v>0</v>
      </c>
      <c r="G17" s="58"/>
      <c r="H17" s="58"/>
    </row>
    <row r="18" spans="1:8" x14ac:dyDescent="0.25">
      <c r="A18" s="23">
        <v>1.4</v>
      </c>
      <c r="B18" s="24" t="s">
        <v>11</v>
      </c>
      <c r="C18" s="27" t="s">
        <v>16</v>
      </c>
      <c r="D18" s="31">
        <v>10</v>
      </c>
      <c r="E18" s="30"/>
      <c r="F18" s="84">
        <f t="shared" si="0"/>
        <v>0</v>
      </c>
      <c r="G18" s="58"/>
      <c r="H18" s="58"/>
    </row>
    <row r="19" spans="1:8" x14ac:dyDescent="0.25">
      <c r="A19" s="23">
        <v>1.5</v>
      </c>
      <c r="B19" s="24" t="s">
        <v>12</v>
      </c>
      <c r="C19" s="27" t="s">
        <v>16</v>
      </c>
      <c r="D19" s="31">
        <v>5</v>
      </c>
      <c r="E19" s="30"/>
      <c r="F19" s="84">
        <f t="shared" si="0"/>
        <v>0</v>
      </c>
      <c r="G19" s="58"/>
      <c r="H19" s="58"/>
    </row>
    <row r="20" spans="1:8" ht="28.5" x14ac:dyDescent="0.25">
      <c r="A20" s="23">
        <v>1.6</v>
      </c>
      <c r="B20" s="24" t="s">
        <v>13</v>
      </c>
      <c r="C20" s="27" t="s">
        <v>16</v>
      </c>
      <c r="D20" s="31">
        <v>11</v>
      </c>
      <c r="E20" s="30"/>
      <c r="F20" s="84">
        <f t="shared" si="0"/>
        <v>0</v>
      </c>
      <c r="G20" s="58"/>
      <c r="H20" s="58"/>
    </row>
    <row r="21" spans="1:8" x14ac:dyDescent="0.25">
      <c r="A21" s="23">
        <v>1.7</v>
      </c>
      <c r="B21" s="25" t="s">
        <v>15</v>
      </c>
      <c r="C21" s="27" t="s">
        <v>6</v>
      </c>
      <c r="D21" s="31">
        <v>0</v>
      </c>
      <c r="E21" s="30"/>
      <c r="F21" s="84">
        <f t="shared" si="0"/>
        <v>0</v>
      </c>
      <c r="G21" s="58"/>
      <c r="H21" s="58"/>
    </row>
    <row r="22" spans="1:8" ht="28.5" x14ac:dyDescent="0.25">
      <c r="A22" s="23">
        <v>1.8</v>
      </c>
      <c r="B22" s="25" t="s">
        <v>58</v>
      </c>
      <c r="C22" s="26" t="s">
        <v>16</v>
      </c>
      <c r="D22" s="31">
        <v>47</v>
      </c>
      <c r="E22" s="35"/>
      <c r="F22" s="84">
        <f t="shared" si="0"/>
        <v>0</v>
      </c>
      <c r="G22" s="58"/>
      <c r="H22" s="58"/>
    </row>
    <row r="23" spans="1:8" ht="28.5" x14ac:dyDescent="0.25">
      <c r="A23" s="23">
        <v>1.9</v>
      </c>
      <c r="B23" s="25" t="s">
        <v>59</v>
      </c>
      <c r="C23" s="26" t="s">
        <v>16</v>
      </c>
      <c r="D23" s="31">
        <v>14</v>
      </c>
      <c r="E23" s="35"/>
      <c r="F23" s="84">
        <f t="shared" si="0"/>
        <v>0</v>
      </c>
      <c r="G23" s="58"/>
      <c r="H23" s="58"/>
    </row>
    <row r="24" spans="1:8" x14ac:dyDescent="0.25">
      <c r="A24" s="76">
        <v>1.1000000000000001</v>
      </c>
      <c r="B24" s="25" t="s">
        <v>60</v>
      </c>
      <c r="C24" s="26" t="s">
        <v>16</v>
      </c>
      <c r="D24" s="31">
        <v>39</v>
      </c>
      <c r="E24" s="35"/>
      <c r="F24" s="84">
        <f t="shared" si="0"/>
        <v>0</v>
      </c>
      <c r="G24" s="58"/>
      <c r="H24" s="58"/>
    </row>
    <row r="25" spans="1:8" ht="28.5" x14ac:dyDescent="0.25">
      <c r="A25" s="23">
        <v>1.1100000000000001</v>
      </c>
      <c r="B25" s="25" t="s">
        <v>62</v>
      </c>
      <c r="C25" s="26" t="s">
        <v>16</v>
      </c>
      <c r="D25" s="31">
        <v>42</v>
      </c>
      <c r="E25" s="35"/>
      <c r="F25" s="84">
        <f t="shared" si="0"/>
        <v>0</v>
      </c>
      <c r="G25" s="58"/>
      <c r="H25" s="58"/>
    </row>
    <row r="26" spans="1:8" ht="28.5" x14ac:dyDescent="0.25">
      <c r="A26" s="76">
        <v>1.1200000000000001</v>
      </c>
      <c r="B26" s="25" t="s">
        <v>61</v>
      </c>
      <c r="C26" s="26" t="s">
        <v>16</v>
      </c>
      <c r="D26" s="31">
        <v>21</v>
      </c>
      <c r="E26" s="35"/>
      <c r="F26" s="84">
        <f t="shared" si="0"/>
        <v>0</v>
      </c>
      <c r="G26" s="58"/>
      <c r="H26" s="58"/>
    </row>
    <row r="27" spans="1:8" x14ac:dyDescent="0.25">
      <c r="A27" s="23">
        <v>1.1299999999999999</v>
      </c>
      <c r="B27" s="24" t="s">
        <v>81</v>
      </c>
      <c r="C27" s="27" t="s">
        <v>16</v>
      </c>
      <c r="D27" s="31">
        <v>16</v>
      </c>
      <c r="E27" s="30"/>
      <c r="F27" s="84">
        <f t="shared" si="0"/>
        <v>0</v>
      </c>
      <c r="G27" s="58"/>
      <c r="H27" s="58"/>
    </row>
    <row r="28" spans="1:8" ht="29.25" customHeight="1" x14ac:dyDescent="0.25">
      <c r="A28" s="76">
        <v>1.1399999999999999</v>
      </c>
      <c r="B28" s="24" t="s">
        <v>82</v>
      </c>
      <c r="C28" s="27" t="s">
        <v>16</v>
      </c>
      <c r="D28" s="31">
        <v>2</v>
      </c>
      <c r="E28" s="30"/>
      <c r="F28" s="84">
        <f t="shared" si="0"/>
        <v>0</v>
      </c>
      <c r="G28" s="58"/>
      <c r="H28" s="58"/>
    </row>
    <row r="29" spans="1:8" x14ac:dyDescent="0.25">
      <c r="A29" s="23">
        <v>1.1499999999999999</v>
      </c>
      <c r="B29" s="24" t="s">
        <v>79</v>
      </c>
      <c r="C29" s="27" t="s">
        <v>16</v>
      </c>
      <c r="D29" s="31">
        <v>35</v>
      </c>
      <c r="E29" s="30"/>
      <c r="F29" s="84">
        <f t="shared" si="0"/>
        <v>0</v>
      </c>
      <c r="G29" s="58"/>
      <c r="H29" s="58"/>
    </row>
    <row r="30" spans="1:8" ht="28.5" x14ac:dyDescent="0.25">
      <c r="A30" s="76">
        <v>1.1599999999999999</v>
      </c>
      <c r="B30" s="24" t="s">
        <v>80</v>
      </c>
      <c r="C30" s="27" t="s">
        <v>16</v>
      </c>
      <c r="D30" s="31">
        <v>55</v>
      </c>
      <c r="E30" s="30"/>
      <c r="F30" s="84">
        <f t="shared" si="0"/>
        <v>0</v>
      </c>
      <c r="G30" s="58"/>
      <c r="H30" s="58"/>
    </row>
    <row r="31" spans="1:8" ht="15" x14ac:dyDescent="0.25">
      <c r="A31" s="36"/>
      <c r="B31" s="37"/>
      <c r="C31" s="38"/>
      <c r="D31" s="32"/>
      <c r="E31" s="33" t="s">
        <v>18</v>
      </c>
      <c r="F31" s="85">
        <f>SUM(F15:F21)</f>
        <v>0</v>
      </c>
      <c r="G31" s="58"/>
      <c r="H31" s="58"/>
    </row>
    <row r="32" spans="1:8" ht="15" x14ac:dyDescent="0.25">
      <c r="A32" s="39">
        <v>2</v>
      </c>
      <c r="B32" s="98" t="s">
        <v>19</v>
      </c>
      <c r="C32" s="99"/>
      <c r="D32" s="99"/>
      <c r="E32" s="100"/>
      <c r="F32" s="86"/>
      <c r="G32" s="58"/>
      <c r="H32" s="58"/>
    </row>
    <row r="33" spans="1:8" ht="42.75" x14ac:dyDescent="0.25">
      <c r="A33" s="22">
        <v>2.1</v>
      </c>
      <c r="B33" s="24" t="s">
        <v>84</v>
      </c>
      <c r="C33" s="27" t="s">
        <v>6</v>
      </c>
      <c r="D33" s="31">
        <v>4.2</v>
      </c>
      <c r="E33" s="30"/>
      <c r="F33" s="84">
        <f t="shared" ref="F33:F35" si="1">+D33*E33</f>
        <v>0</v>
      </c>
      <c r="G33" s="58"/>
      <c r="H33" s="58"/>
    </row>
    <row r="34" spans="1:8" x14ac:dyDescent="0.25">
      <c r="A34" s="22">
        <v>2.2000000000000002</v>
      </c>
      <c r="B34" s="24" t="s">
        <v>20</v>
      </c>
      <c r="C34" s="27" t="s">
        <v>7</v>
      </c>
      <c r="D34" s="31">
        <v>1.6</v>
      </c>
      <c r="E34" s="30"/>
      <c r="F34" s="84">
        <f t="shared" si="1"/>
        <v>0</v>
      </c>
      <c r="G34" s="58"/>
      <c r="H34" s="58"/>
    </row>
    <row r="35" spans="1:8" x14ac:dyDescent="0.25">
      <c r="A35" s="22">
        <v>2.2999999999999998</v>
      </c>
      <c r="B35" s="24" t="s">
        <v>21</v>
      </c>
      <c r="C35" s="27" t="s">
        <v>16</v>
      </c>
      <c r="D35" s="31">
        <v>8</v>
      </c>
      <c r="E35" s="30"/>
      <c r="F35" s="84">
        <f t="shared" si="1"/>
        <v>0</v>
      </c>
      <c r="G35" s="58"/>
      <c r="H35" s="58"/>
    </row>
    <row r="36" spans="1:8" ht="15" x14ac:dyDescent="0.25">
      <c r="A36" s="23"/>
      <c r="B36" s="24"/>
      <c r="C36" s="27"/>
      <c r="D36" s="31"/>
      <c r="E36" s="33" t="s">
        <v>18</v>
      </c>
      <c r="F36" s="85">
        <f>SUM(F33:F35)</f>
        <v>0</v>
      </c>
      <c r="G36" s="58"/>
      <c r="H36" s="58"/>
    </row>
    <row r="37" spans="1:8" ht="15" x14ac:dyDescent="0.25">
      <c r="A37" s="39">
        <v>3</v>
      </c>
      <c r="B37" s="98" t="s">
        <v>41</v>
      </c>
      <c r="C37" s="99"/>
      <c r="D37" s="99"/>
      <c r="E37" s="100"/>
      <c r="F37" s="86"/>
      <c r="G37" s="58"/>
      <c r="H37" s="58"/>
    </row>
    <row r="38" spans="1:8" ht="28.5" x14ac:dyDescent="0.25">
      <c r="A38" s="23">
        <v>3.1</v>
      </c>
      <c r="B38" s="24" t="s">
        <v>65</v>
      </c>
      <c r="C38" s="27" t="s">
        <v>6</v>
      </c>
      <c r="D38" s="31">
        <v>36</v>
      </c>
      <c r="E38" s="28"/>
      <c r="F38" s="84">
        <f t="shared" ref="F38:F40" si="2">+D38*E38</f>
        <v>0</v>
      </c>
      <c r="G38" s="58"/>
      <c r="H38" s="58"/>
    </row>
    <row r="39" spans="1:8" ht="42.75" x14ac:dyDescent="0.25">
      <c r="A39" s="23">
        <v>3.2</v>
      </c>
      <c r="B39" s="24" t="s">
        <v>66</v>
      </c>
      <c r="C39" s="27" t="s">
        <v>6</v>
      </c>
      <c r="D39" s="31">
        <v>9</v>
      </c>
      <c r="E39" s="28"/>
      <c r="F39" s="84">
        <f t="shared" si="2"/>
        <v>0</v>
      </c>
      <c r="G39" s="58"/>
      <c r="H39" s="58"/>
    </row>
    <row r="40" spans="1:8" ht="37.5" customHeight="1" x14ac:dyDescent="0.25">
      <c r="A40" s="23">
        <v>3.3</v>
      </c>
      <c r="B40" s="24" t="s">
        <v>34</v>
      </c>
      <c r="C40" s="27" t="s">
        <v>6</v>
      </c>
      <c r="D40" s="31">
        <v>11</v>
      </c>
      <c r="E40" s="30"/>
      <c r="F40" s="84">
        <f t="shared" si="2"/>
        <v>0</v>
      </c>
      <c r="G40" s="58"/>
      <c r="H40" s="58"/>
    </row>
    <row r="41" spans="1:8" ht="15" x14ac:dyDescent="0.25">
      <c r="A41" s="34"/>
      <c r="B41" s="65"/>
      <c r="C41" s="66"/>
      <c r="D41" s="67"/>
      <c r="E41" s="33" t="s">
        <v>18</v>
      </c>
      <c r="F41" s="85">
        <f>SUM(F38:F40)</f>
        <v>0</v>
      </c>
      <c r="G41" s="58"/>
      <c r="H41" s="58"/>
    </row>
    <row r="42" spans="1:8" ht="15" x14ac:dyDescent="0.25">
      <c r="A42" s="39">
        <v>4</v>
      </c>
      <c r="B42" s="98" t="s">
        <v>40</v>
      </c>
      <c r="C42" s="99"/>
      <c r="D42" s="99"/>
      <c r="E42" s="100"/>
      <c r="F42" s="86"/>
      <c r="G42" s="58"/>
      <c r="H42" s="58"/>
    </row>
    <row r="43" spans="1:8" x14ac:dyDescent="0.25">
      <c r="A43" s="23">
        <v>4.0999999999999996</v>
      </c>
      <c r="B43" s="24" t="s">
        <v>24</v>
      </c>
      <c r="C43" s="27" t="s">
        <v>7</v>
      </c>
      <c r="D43" s="31">
        <v>501.67019999999997</v>
      </c>
      <c r="E43" s="29"/>
      <c r="F43" s="84">
        <f t="shared" ref="F43:F47" si="3">+D43*E43</f>
        <v>0</v>
      </c>
      <c r="G43" s="58"/>
      <c r="H43" s="58"/>
    </row>
    <row r="44" spans="1:8" x14ac:dyDescent="0.25">
      <c r="A44" s="23">
        <v>4.2</v>
      </c>
      <c r="B44" s="24" t="s">
        <v>25</v>
      </c>
      <c r="C44" s="27" t="s">
        <v>6</v>
      </c>
      <c r="D44" s="31">
        <v>252.55080000000001</v>
      </c>
      <c r="E44" s="29"/>
      <c r="F44" s="84">
        <f t="shared" si="3"/>
        <v>0</v>
      </c>
      <c r="G44" s="58"/>
      <c r="H44" s="58"/>
    </row>
    <row r="45" spans="1:8" ht="28.5" x14ac:dyDescent="0.25">
      <c r="A45" s="23">
        <v>4.3</v>
      </c>
      <c r="B45" s="24" t="s">
        <v>26</v>
      </c>
      <c r="C45" s="27" t="s">
        <v>7</v>
      </c>
      <c r="D45" s="31">
        <v>43.667020000000001</v>
      </c>
      <c r="E45" s="28"/>
      <c r="F45" s="84">
        <f t="shared" si="3"/>
        <v>0</v>
      </c>
      <c r="G45" s="58"/>
      <c r="H45" s="58"/>
    </row>
    <row r="46" spans="1:8" ht="28.5" x14ac:dyDescent="0.25">
      <c r="A46" s="23">
        <v>4.4000000000000004</v>
      </c>
      <c r="B46" s="24" t="s">
        <v>67</v>
      </c>
      <c r="C46" s="27" t="s">
        <v>6</v>
      </c>
      <c r="D46" s="31">
        <v>21.655079999999998</v>
      </c>
      <c r="E46" s="28"/>
      <c r="F46" s="84">
        <f t="shared" si="3"/>
        <v>0</v>
      </c>
      <c r="G46" s="58"/>
      <c r="H46" s="58"/>
    </row>
    <row r="47" spans="1:8" ht="28.5" x14ac:dyDescent="0.25">
      <c r="A47" s="23">
        <v>4.5</v>
      </c>
      <c r="B47" s="25" t="s">
        <v>31</v>
      </c>
      <c r="C47" s="26" t="s">
        <v>16</v>
      </c>
      <c r="D47" s="31">
        <v>11.29</v>
      </c>
      <c r="E47" s="29"/>
      <c r="F47" s="84">
        <f t="shared" si="3"/>
        <v>0</v>
      </c>
      <c r="G47" s="58"/>
      <c r="H47" s="58"/>
    </row>
    <row r="48" spans="1:8" ht="15" x14ac:dyDescent="0.25">
      <c r="A48" s="23"/>
      <c r="B48" s="24"/>
      <c r="C48" s="27"/>
      <c r="D48" s="31"/>
      <c r="E48" s="33" t="s">
        <v>18</v>
      </c>
      <c r="F48" s="85">
        <f>SUM(F43:F47)</f>
        <v>0</v>
      </c>
      <c r="G48" s="58"/>
      <c r="H48" s="58"/>
    </row>
    <row r="49" spans="1:8" ht="15" x14ac:dyDescent="0.25">
      <c r="A49" s="39">
        <v>5</v>
      </c>
      <c r="B49" s="98" t="s">
        <v>42</v>
      </c>
      <c r="C49" s="99"/>
      <c r="D49" s="99"/>
      <c r="E49" s="100"/>
      <c r="F49" s="86"/>
      <c r="G49" s="58"/>
      <c r="H49" s="58"/>
    </row>
    <row r="50" spans="1:8" ht="42.75" x14ac:dyDescent="0.25">
      <c r="A50" s="23">
        <v>5.0999999999999996</v>
      </c>
      <c r="B50" s="24" t="s">
        <v>22</v>
      </c>
      <c r="C50" s="27" t="s">
        <v>7</v>
      </c>
      <c r="D50" s="31">
        <v>0.8</v>
      </c>
      <c r="E50" s="29"/>
      <c r="F50" s="84">
        <f t="shared" ref="F50:F76" si="4">+D50*E50</f>
        <v>0</v>
      </c>
      <c r="G50" s="58"/>
      <c r="H50" s="58"/>
    </row>
    <row r="51" spans="1:8" ht="42.75" x14ac:dyDescent="0.25">
      <c r="A51" s="23">
        <v>5.2</v>
      </c>
      <c r="B51" s="24" t="s">
        <v>27</v>
      </c>
      <c r="C51" s="27" t="s">
        <v>16</v>
      </c>
      <c r="D51" s="31">
        <v>32</v>
      </c>
      <c r="E51" s="28"/>
      <c r="F51" s="84">
        <f t="shared" si="4"/>
        <v>0</v>
      </c>
      <c r="G51" s="58"/>
      <c r="H51" s="58"/>
    </row>
    <row r="52" spans="1:8" ht="42.75" x14ac:dyDescent="0.25">
      <c r="A52" s="23">
        <v>5.3</v>
      </c>
      <c r="B52" s="24" t="s">
        <v>28</v>
      </c>
      <c r="C52" s="27" t="s">
        <v>16</v>
      </c>
      <c r="D52" s="31">
        <v>1</v>
      </c>
      <c r="E52" s="28"/>
      <c r="F52" s="84">
        <f t="shared" si="4"/>
        <v>0</v>
      </c>
      <c r="G52" s="58"/>
      <c r="H52" s="58"/>
    </row>
    <row r="53" spans="1:8" ht="28.5" x14ac:dyDescent="0.25">
      <c r="A53" s="23">
        <v>5.4</v>
      </c>
      <c r="B53" s="24" t="s">
        <v>23</v>
      </c>
      <c r="C53" s="27" t="s">
        <v>6</v>
      </c>
      <c r="D53" s="31">
        <v>0</v>
      </c>
      <c r="E53" s="29"/>
      <c r="F53" s="84">
        <f t="shared" si="4"/>
        <v>0</v>
      </c>
      <c r="G53" s="58"/>
      <c r="H53" s="58"/>
    </row>
    <row r="54" spans="1:8" ht="28.5" x14ac:dyDescent="0.25">
      <c r="A54" s="23">
        <v>5.5</v>
      </c>
      <c r="B54" s="24" t="s">
        <v>32</v>
      </c>
      <c r="C54" s="27" t="s">
        <v>16</v>
      </c>
      <c r="D54" s="31">
        <v>5</v>
      </c>
      <c r="E54" s="28"/>
      <c r="F54" s="84">
        <f t="shared" si="4"/>
        <v>0</v>
      </c>
      <c r="G54" s="58"/>
      <c r="H54" s="58"/>
    </row>
    <row r="55" spans="1:8" ht="28.5" x14ac:dyDescent="0.25">
      <c r="A55" s="23">
        <v>5.6</v>
      </c>
      <c r="B55" s="24" t="s">
        <v>33</v>
      </c>
      <c r="C55" s="27" t="s">
        <v>16</v>
      </c>
      <c r="D55" s="31">
        <v>5</v>
      </c>
      <c r="E55" s="28"/>
      <c r="F55" s="84">
        <f t="shared" si="4"/>
        <v>0</v>
      </c>
      <c r="G55" s="58"/>
      <c r="H55" s="58"/>
    </row>
    <row r="56" spans="1:8" ht="28.5" x14ac:dyDescent="0.25">
      <c r="A56" s="23">
        <v>5.7</v>
      </c>
      <c r="B56" s="25" t="s">
        <v>35</v>
      </c>
      <c r="C56" s="26" t="s">
        <v>16</v>
      </c>
      <c r="D56" s="31">
        <v>4</v>
      </c>
      <c r="E56" s="35"/>
      <c r="F56" s="84">
        <f t="shared" si="4"/>
        <v>0</v>
      </c>
      <c r="G56" s="58"/>
      <c r="H56" s="58"/>
    </row>
    <row r="57" spans="1:8" ht="28.5" x14ac:dyDescent="0.25">
      <c r="A57" s="23">
        <v>5.8</v>
      </c>
      <c r="B57" s="25" t="s">
        <v>85</v>
      </c>
      <c r="C57" s="26" t="s">
        <v>16</v>
      </c>
      <c r="D57" s="31">
        <v>6</v>
      </c>
      <c r="E57" s="35"/>
      <c r="F57" s="84">
        <f t="shared" si="4"/>
        <v>0</v>
      </c>
      <c r="G57" s="58"/>
      <c r="H57" s="58"/>
    </row>
    <row r="58" spans="1:8" ht="28.5" x14ac:dyDescent="0.25">
      <c r="A58" s="23">
        <v>5.9</v>
      </c>
      <c r="B58" s="71" t="s">
        <v>69</v>
      </c>
      <c r="C58" s="72" t="s">
        <v>3</v>
      </c>
      <c r="D58" s="31">
        <v>11</v>
      </c>
      <c r="E58" s="46"/>
      <c r="F58" s="84">
        <f>+D58*E58</f>
        <v>0</v>
      </c>
      <c r="G58" s="58"/>
      <c r="H58" s="58"/>
    </row>
    <row r="59" spans="1:8" ht="57" x14ac:dyDescent="0.25">
      <c r="A59" s="76">
        <v>5.0999999999999996</v>
      </c>
      <c r="B59" s="24" t="s">
        <v>29</v>
      </c>
      <c r="C59" s="27" t="s">
        <v>16</v>
      </c>
      <c r="D59" s="31">
        <v>5</v>
      </c>
      <c r="E59" s="28"/>
      <c r="F59" s="84">
        <f>+D59*E59</f>
        <v>0</v>
      </c>
      <c r="G59" s="58"/>
      <c r="H59" s="58"/>
    </row>
    <row r="60" spans="1:8" ht="57" x14ac:dyDescent="0.25">
      <c r="A60" s="23">
        <v>5.1100000000000003</v>
      </c>
      <c r="B60" s="71" t="s">
        <v>68</v>
      </c>
      <c r="C60" s="72" t="s">
        <v>3</v>
      </c>
      <c r="D60" s="31">
        <v>42</v>
      </c>
      <c r="E60" s="46"/>
      <c r="F60" s="84">
        <f t="shared" si="4"/>
        <v>0</v>
      </c>
      <c r="G60" s="58"/>
      <c r="H60" s="58"/>
    </row>
    <row r="61" spans="1:8" ht="85.5" x14ac:dyDescent="0.25">
      <c r="A61" s="76">
        <v>5.12</v>
      </c>
      <c r="B61" s="71" t="s">
        <v>75</v>
      </c>
      <c r="C61" s="72" t="s">
        <v>3</v>
      </c>
      <c r="D61" s="31">
        <v>21</v>
      </c>
      <c r="E61" s="46"/>
      <c r="F61" s="84">
        <f t="shared" si="4"/>
        <v>0</v>
      </c>
      <c r="G61" s="58"/>
      <c r="H61" s="58"/>
    </row>
    <row r="62" spans="1:8" ht="85.5" x14ac:dyDescent="0.25">
      <c r="A62" s="23">
        <v>5.13</v>
      </c>
      <c r="B62" s="71" t="s">
        <v>74</v>
      </c>
      <c r="C62" s="72" t="s">
        <v>3</v>
      </c>
      <c r="D62" s="31">
        <v>36</v>
      </c>
      <c r="E62" s="46"/>
      <c r="F62" s="84">
        <f>+D62*E62</f>
        <v>0</v>
      </c>
      <c r="G62" s="58"/>
      <c r="H62" s="58"/>
    </row>
    <row r="63" spans="1:8" ht="42.75" x14ac:dyDescent="0.25">
      <c r="A63" s="76">
        <v>5.14</v>
      </c>
      <c r="B63" s="71" t="s">
        <v>70</v>
      </c>
      <c r="C63" s="72" t="s">
        <v>3</v>
      </c>
      <c r="D63" s="31">
        <v>22</v>
      </c>
      <c r="E63" s="46"/>
      <c r="F63" s="84">
        <f t="shared" si="4"/>
        <v>0</v>
      </c>
      <c r="G63" s="58"/>
      <c r="H63" s="58"/>
    </row>
    <row r="64" spans="1:8" ht="57" x14ac:dyDescent="0.25">
      <c r="A64" s="23">
        <v>5.15</v>
      </c>
      <c r="B64" s="71" t="s">
        <v>72</v>
      </c>
      <c r="C64" s="72" t="s">
        <v>3</v>
      </c>
      <c r="D64" s="31">
        <v>37</v>
      </c>
      <c r="E64" s="46"/>
      <c r="F64" s="84">
        <f t="shared" si="4"/>
        <v>0</v>
      </c>
      <c r="G64" s="58"/>
      <c r="H64" s="58"/>
    </row>
    <row r="65" spans="1:8" ht="28.5" x14ac:dyDescent="0.25">
      <c r="A65" s="76">
        <v>5.16</v>
      </c>
      <c r="B65" s="71" t="s">
        <v>73</v>
      </c>
      <c r="C65" s="72" t="s">
        <v>3</v>
      </c>
      <c r="D65" s="31">
        <v>8</v>
      </c>
      <c r="E65" s="46"/>
      <c r="F65" s="84">
        <f t="shared" si="4"/>
        <v>0</v>
      </c>
      <c r="G65" s="58"/>
      <c r="H65" s="58"/>
    </row>
    <row r="66" spans="1:8" x14ac:dyDescent="0.25">
      <c r="A66" s="23">
        <v>5.17</v>
      </c>
      <c r="B66" s="71" t="s">
        <v>48</v>
      </c>
      <c r="C66" s="72" t="s">
        <v>3</v>
      </c>
      <c r="D66" s="31">
        <v>42</v>
      </c>
      <c r="E66" s="46"/>
      <c r="F66" s="84">
        <f t="shared" si="4"/>
        <v>0</v>
      </c>
      <c r="G66" s="58"/>
      <c r="H66" s="58"/>
    </row>
    <row r="67" spans="1:8" x14ac:dyDescent="0.25">
      <c r="A67" s="76">
        <v>5.1800000000000104</v>
      </c>
      <c r="B67" s="71" t="s">
        <v>49</v>
      </c>
      <c r="C67" s="72" t="s">
        <v>3</v>
      </c>
      <c r="D67" s="31">
        <v>42</v>
      </c>
      <c r="E67" s="46"/>
      <c r="F67" s="84">
        <f t="shared" si="4"/>
        <v>0</v>
      </c>
      <c r="G67" s="58"/>
      <c r="H67" s="58"/>
    </row>
    <row r="68" spans="1:8" x14ac:dyDescent="0.25">
      <c r="A68" s="23">
        <v>5.1900000000000102</v>
      </c>
      <c r="B68" s="71" t="s">
        <v>50</v>
      </c>
      <c r="C68" s="72" t="s">
        <v>3</v>
      </c>
      <c r="D68" s="31">
        <v>42</v>
      </c>
      <c r="E68" s="46"/>
      <c r="F68" s="84">
        <f t="shared" si="4"/>
        <v>0</v>
      </c>
      <c r="G68" s="58"/>
      <c r="H68" s="58"/>
    </row>
    <row r="69" spans="1:8" ht="42.75" x14ac:dyDescent="0.25">
      <c r="A69" s="76">
        <v>5.2000000000000099</v>
      </c>
      <c r="B69" s="71" t="s">
        <v>71</v>
      </c>
      <c r="C69" s="72" t="s">
        <v>3</v>
      </c>
      <c r="D69" s="31">
        <v>39</v>
      </c>
      <c r="E69" s="46"/>
      <c r="F69" s="84">
        <f t="shared" si="4"/>
        <v>0</v>
      </c>
      <c r="G69" s="58"/>
      <c r="H69" s="58"/>
    </row>
    <row r="70" spans="1:8" ht="28.5" x14ac:dyDescent="0.25">
      <c r="A70" s="23">
        <v>5.2100000000000097</v>
      </c>
      <c r="B70" s="71" t="s">
        <v>63</v>
      </c>
      <c r="C70" s="72" t="s">
        <v>3</v>
      </c>
      <c r="D70" s="31">
        <v>29</v>
      </c>
      <c r="E70" s="46"/>
      <c r="F70" s="84">
        <f t="shared" si="4"/>
        <v>0</v>
      </c>
      <c r="G70" s="58"/>
      <c r="H70" s="58"/>
    </row>
    <row r="71" spans="1:8" x14ac:dyDescent="0.25">
      <c r="A71" s="76">
        <v>5.2200000000000104</v>
      </c>
      <c r="B71" s="71" t="s">
        <v>51</v>
      </c>
      <c r="C71" s="72" t="s">
        <v>6</v>
      </c>
      <c r="D71" s="31">
        <v>193.73050000000001</v>
      </c>
      <c r="E71" s="46"/>
      <c r="F71" s="84">
        <f t="shared" si="4"/>
        <v>0</v>
      </c>
      <c r="G71" s="58"/>
      <c r="H71" s="58"/>
    </row>
    <row r="72" spans="1:8" x14ac:dyDescent="0.25">
      <c r="A72" s="23">
        <v>5.2300000000000102</v>
      </c>
      <c r="B72" s="71" t="s">
        <v>64</v>
      </c>
      <c r="C72" s="72" t="s">
        <v>6</v>
      </c>
      <c r="D72" s="31">
        <v>581.98470000000009</v>
      </c>
      <c r="E72" s="46"/>
      <c r="F72" s="84">
        <f t="shared" si="4"/>
        <v>0</v>
      </c>
      <c r="G72" s="58"/>
      <c r="H72" s="58"/>
    </row>
    <row r="73" spans="1:8" x14ac:dyDescent="0.25">
      <c r="A73" s="76">
        <v>5.24000000000001</v>
      </c>
      <c r="B73" s="71" t="s">
        <v>52</v>
      </c>
      <c r="C73" s="72" t="s">
        <v>6</v>
      </c>
      <c r="D73" s="31">
        <v>0</v>
      </c>
      <c r="E73" s="46"/>
      <c r="F73" s="84">
        <f t="shared" si="4"/>
        <v>0</v>
      </c>
      <c r="G73" s="58"/>
      <c r="H73" s="58"/>
    </row>
    <row r="74" spans="1:8" x14ac:dyDescent="0.25">
      <c r="A74" s="23">
        <v>5.2500000000000098</v>
      </c>
      <c r="B74" s="71" t="s">
        <v>53</v>
      </c>
      <c r="C74" s="72" t="s">
        <v>54</v>
      </c>
      <c r="D74" s="31">
        <v>13</v>
      </c>
      <c r="E74" s="46"/>
      <c r="F74" s="84">
        <f t="shared" si="4"/>
        <v>0</v>
      </c>
      <c r="G74" s="58"/>
      <c r="H74" s="58"/>
    </row>
    <row r="75" spans="1:8" x14ac:dyDescent="0.25">
      <c r="A75" s="76">
        <v>5.2600000000000096</v>
      </c>
      <c r="B75" s="71" t="s">
        <v>55</v>
      </c>
      <c r="C75" s="72" t="s">
        <v>3</v>
      </c>
      <c r="D75" s="31">
        <v>13</v>
      </c>
      <c r="E75" s="46"/>
      <c r="F75" s="84">
        <f t="shared" si="4"/>
        <v>0</v>
      </c>
      <c r="G75" s="58"/>
      <c r="H75" s="58"/>
    </row>
    <row r="76" spans="1:8" ht="28.5" x14ac:dyDescent="0.25">
      <c r="A76" s="23">
        <v>5.2700000000000102</v>
      </c>
      <c r="B76" s="71" t="s">
        <v>56</v>
      </c>
      <c r="C76" s="72" t="s">
        <v>6</v>
      </c>
      <c r="D76" s="31">
        <v>0.5</v>
      </c>
      <c r="E76" s="46"/>
      <c r="F76" s="84">
        <f t="shared" si="4"/>
        <v>0</v>
      </c>
      <c r="G76" s="58"/>
      <c r="H76" s="58"/>
    </row>
    <row r="77" spans="1:8" ht="15" x14ac:dyDescent="0.25">
      <c r="A77" s="22"/>
      <c r="B77" s="68"/>
      <c r="C77" s="69"/>
      <c r="D77" s="67"/>
      <c r="E77" s="33" t="s">
        <v>18</v>
      </c>
      <c r="F77" s="87">
        <f>SUM(F50:F76)</f>
        <v>0</v>
      </c>
      <c r="G77" s="58"/>
      <c r="H77" s="58"/>
    </row>
    <row r="78" spans="1:8" ht="15" x14ac:dyDescent="0.25">
      <c r="A78" s="39">
        <v>6</v>
      </c>
      <c r="B78" s="98" t="s">
        <v>43</v>
      </c>
      <c r="C78" s="99"/>
      <c r="D78" s="99"/>
      <c r="E78" s="100"/>
      <c r="F78" s="86"/>
      <c r="G78" s="58"/>
      <c r="H78" s="58"/>
    </row>
    <row r="79" spans="1:8" ht="42.75" x14ac:dyDescent="0.25">
      <c r="A79" s="23">
        <v>6.1</v>
      </c>
      <c r="B79" s="24" t="s">
        <v>76</v>
      </c>
      <c r="C79" s="27" t="s">
        <v>16</v>
      </c>
      <c r="D79" s="31">
        <v>40</v>
      </c>
      <c r="E79" s="28"/>
      <c r="F79" s="84">
        <f t="shared" ref="F79:F83" si="5">+D79*E79</f>
        <v>0</v>
      </c>
      <c r="G79" s="58"/>
      <c r="H79" s="58"/>
    </row>
    <row r="80" spans="1:8" ht="42.75" x14ac:dyDescent="0.25">
      <c r="A80" s="23">
        <v>6.2</v>
      </c>
      <c r="B80" s="24" t="s">
        <v>83</v>
      </c>
      <c r="C80" s="27" t="s">
        <v>16</v>
      </c>
      <c r="D80" s="31">
        <v>26</v>
      </c>
      <c r="E80" s="28"/>
      <c r="F80" s="84"/>
      <c r="G80" s="58"/>
      <c r="H80" s="58"/>
    </row>
    <row r="81" spans="1:8" ht="28.5" x14ac:dyDescent="0.25">
      <c r="A81" s="23">
        <v>6.3</v>
      </c>
      <c r="B81" s="24" t="s">
        <v>77</v>
      </c>
      <c r="C81" s="27" t="s">
        <v>16</v>
      </c>
      <c r="D81" s="31">
        <v>24</v>
      </c>
      <c r="E81" s="28"/>
      <c r="F81" s="84"/>
      <c r="G81" s="58"/>
      <c r="H81" s="58"/>
    </row>
    <row r="82" spans="1:8" ht="28.5" x14ac:dyDescent="0.25">
      <c r="A82" s="23">
        <v>6.4</v>
      </c>
      <c r="B82" s="24" t="s">
        <v>77</v>
      </c>
      <c r="C82" s="27" t="s">
        <v>16</v>
      </c>
      <c r="D82" s="31"/>
      <c r="E82" s="28"/>
      <c r="F82" s="84"/>
      <c r="G82" s="58"/>
      <c r="H82" s="58"/>
    </row>
    <row r="83" spans="1:8" ht="24.75" customHeight="1" x14ac:dyDescent="0.25">
      <c r="A83" s="23">
        <v>6.5</v>
      </c>
      <c r="B83" s="24" t="s">
        <v>30</v>
      </c>
      <c r="C83" s="27" t="s">
        <v>16</v>
      </c>
      <c r="D83" s="31">
        <v>7</v>
      </c>
      <c r="E83" s="28"/>
      <c r="F83" s="84">
        <f t="shared" si="5"/>
        <v>0</v>
      </c>
      <c r="G83" s="58"/>
      <c r="H83" s="58"/>
    </row>
    <row r="84" spans="1:8" ht="24.75" customHeight="1" x14ac:dyDescent="0.25">
      <c r="A84" s="23">
        <v>6.6</v>
      </c>
      <c r="B84" s="24" t="s">
        <v>78</v>
      </c>
      <c r="C84" s="27" t="s">
        <v>16</v>
      </c>
      <c r="D84" s="31">
        <v>16</v>
      </c>
      <c r="E84" s="28"/>
      <c r="F84" s="84"/>
      <c r="G84" s="58"/>
      <c r="H84" s="58"/>
    </row>
    <row r="85" spans="1:8" ht="24.75" customHeight="1" x14ac:dyDescent="0.25">
      <c r="A85" s="23">
        <v>6.7</v>
      </c>
      <c r="B85" s="24" t="s">
        <v>86</v>
      </c>
      <c r="C85" s="27" t="s">
        <v>16</v>
      </c>
      <c r="D85" s="31">
        <v>21</v>
      </c>
      <c r="E85" s="28"/>
      <c r="F85" s="84"/>
      <c r="G85" s="58"/>
      <c r="H85" s="58"/>
    </row>
    <row r="86" spans="1:8" ht="15" x14ac:dyDescent="0.25">
      <c r="A86" s="23"/>
      <c r="B86" s="65"/>
      <c r="C86" s="66"/>
      <c r="D86" s="67"/>
      <c r="E86" s="33" t="s">
        <v>18</v>
      </c>
      <c r="F86" s="85">
        <f>SUM(F79:F83)</f>
        <v>0</v>
      </c>
      <c r="G86" s="58"/>
      <c r="H86" s="58"/>
    </row>
    <row r="87" spans="1:8" ht="15" x14ac:dyDescent="0.25">
      <c r="A87" s="23"/>
      <c r="B87" s="65"/>
      <c r="C87" s="66"/>
      <c r="D87" s="67"/>
      <c r="E87" s="59"/>
      <c r="F87" s="85"/>
      <c r="G87" s="58"/>
      <c r="H87" s="58"/>
    </row>
    <row r="88" spans="1:8" ht="15" x14ac:dyDescent="0.25">
      <c r="A88" s="53">
        <v>7</v>
      </c>
      <c r="B88" s="54" t="s">
        <v>36</v>
      </c>
      <c r="C88" s="55"/>
      <c r="D88" s="56"/>
      <c r="E88" s="57"/>
      <c r="F88" s="88"/>
      <c r="G88" s="58"/>
      <c r="H88" s="58"/>
    </row>
    <row r="89" spans="1:8" ht="28.5" x14ac:dyDescent="0.25">
      <c r="A89" s="22">
        <v>7.1</v>
      </c>
      <c r="B89" s="24" t="s">
        <v>37</v>
      </c>
      <c r="C89" s="27" t="s">
        <v>16</v>
      </c>
      <c r="D89" s="31">
        <v>4</v>
      </c>
      <c r="E89" s="30"/>
      <c r="F89" s="84">
        <f t="shared" ref="F89" si="6">+D89*E89</f>
        <v>0</v>
      </c>
      <c r="G89" s="58"/>
      <c r="H89" s="58"/>
    </row>
    <row r="90" spans="1:8" ht="42.75" x14ac:dyDescent="0.25">
      <c r="A90" s="22">
        <v>7.2</v>
      </c>
      <c r="B90" s="24" t="s">
        <v>38</v>
      </c>
      <c r="C90" s="27" t="s">
        <v>16</v>
      </c>
      <c r="D90" s="31">
        <v>4</v>
      </c>
      <c r="E90" s="30"/>
      <c r="F90" s="84">
        <f>+D90*E90</f>
        <v>0</v>
      </c>
      <c r="G90" s="58"/>
      <c r="H90" s="58"/>
    </row>
    <row r="91" spans="1:8" ht="15" x14ac:dyDescent="0.25">
      <c r="A91" s="22"/>
      <c r="B91" s="24"/>
      <c r="C91" s="27"/>
      <c r="D91" s="31"/>
      <c r="E91" s="33" t="s">
        <v>18</v>
      </c>
      <c r="F91" s="87">
        <f>SUM(F89:F90)</f>
        <v>0</v>
      </c>
      <c r="G91" s="58"/>
      <c r="H91" s="58"/>
    </row>
    <row r="92" spans="1:8" ht="21" customHeight="1" x14ac:dyDescent="0.25">
      <c r="A92" s="40"/>
      <c r="B92" s="102" t="s">
        <v>39</v>
      </c>
      <c r="C92" s="103"/>
      <c r="D92" s="103"/>
      <c r="E92" s="104"/>
      <c r="F92" s="89">
        <f>+F31+F36+F41+F48+F77+F91+F86</f>
        <v>0</v>
      </c>
      <c r="G92" s="58"/>
      <c r="H92" s="58"/>
    </row>
    <row r="93" spans="1:8" ht="4.5" customHeight="1" x14ac:dyDescent="0.25">
      <c r="A93" s="41"/>
      <c r="B93" s="42"/>
      <c r="C93" s="21"/>
      <c r="D93" s="43"/>
      <c r="E93" s="44"/>
      <c r="F93" s="90"/>
      <c r="G93" s="58"/>
      <c r="H93" s="58"/>
    </row>
    <row r="94" spans="1:8" x14ac:dyDescent="0.25">
      <c r="A94" s="45"/>
      <c r="B94" s="47" t="s">
        <v>44</v>
      </c>
      <c r="C94" s="48"/>
      <c r="D94" s="49"/>
      <c r="E94" s="70">
        <v>0.2</v>
      </c>
      <c r="F94" s="91"/>
      <c r="G94" s="58"/>
      <c r="H94" s="58"/>
    </row>
    <row r="95" spans="1:8" x14ac:dyDescent="0.25">
      <c r="A95" s="45"/>
      <c r="B95" s="47" t="s">
        <v>45</v>
      </c>
      <c r="C95" s="48"/>
      <c r="D95" s="49"/>
      <c r="E95" s="70">
        <v>0.02</v>
      </c>
      <c r="F95" s="91"/>
      <c r="G95" s="58"/>
      <c r="H95" s="58"/>
    </row>
    <row r="96" spans="1:8" x14ac:dyDescent="0.25">
      <c r="A96" s="45"/>
      <c r="B96" s="47" t="s">
        <v>46</v>
      </c>
      <c r="C96" s="48"/>
      <c r="D96" s="49"/>
      <c r="E96" s="70">
        <v>0.08</v>
      </c>
      <c r="F96" s="91"/>
      <c r="G96" s="58"/>
      <c r="H96" s="58"/>
    </row>
    <row r="97" spans="1:8" x14ac:dyDescent="0.25">
      <c r="A97" s="45"/>
      <c r="B97" s="47" t="s">
        <v>47</v>
      </c>
      <c r="C97" s="48"/>
      <c r="D97" s="49"/>
      <c r="E97" s="70">
        <v>0.19</v>
      </c>
      <c r="F97" s="91"/>
      <c r="G97" s="58"/>
      <c r="H97" s="58"/>
    </row>
    <row r="98" spans="1:8" ht="15" x14ac:dyDescent="0.25">
      <c r="A98" s="45"/>
      <c r="B98" s="50" t="s">
        <v>8</v>
      </c>
      <c r="C98" s="51"/>
      <c r="D98" s="52"/>
      <c r="E98" s="46"/>
      <c r="F98" s="92"/>
      <c r="G98" s="58"/>
      <c r="H98" s="58"/>
    </row>
    <row r="99" spans="1:8" ht="15" x14ac:dyDescent="0.25">
      <c r="A99" s="15"/>
      <c r="B99" s="7"/>
      <c r="C99" s="7"/>
      <c r="D99" s="7"/>
      <c r="E99" s="13"/>
      <c r="F99" s="93"/>
    </row>
    <row r="100" spans="1:8" ht="64.5" customHeight="1" x14ac:dyDescent="0.25">
      <c r="A100" s="94" t="s">
        <v>87</v>
      </c>
      <c r="B100" s="101" t="s">
        <v>88</v>
      </c>
      <c r="C100" s="101"/>
      <c r="D100" s="101"/>
      <c r="E100" s="101"/>
      <c r="F100" s="101"/>
    </row>
  </sheetData>
  <mergeCells count="11">
    <mergeCell ref="B100:F100"/>
    <mergeCell ref="B92:E92"/>
    <mergeCell ref="A7:F7"/>
    <mergeCell ref="A8:F8"/>
    <mergeCell ref="A9:F9"/>
    <mergeCell ref="A11:A12"/>
    <mergeCell ref="B11:B12"/>
    <mergeCell ref="C11:C12"/>
    <mergeCell ref="D11:D12"/>
    <mergeCell ref="E11:E12"/>
    <mergeCell ref="F11:F12"/>
  </mergeCells>
  <printOptions horizontalCentered="1"/>
  <pageMargins left="0.98425196850393704" right="0.98425196850393704" top="1.1811023622047245" bottom="0.98425196850393704" header="0" footer="0.31496062992125984"/>
  <pageSetup scale="60" fitToWidth="0" fitToHeight="0" orientation="portrait" r:id="rId1"/>
  <rowBreaks count="1" manualBreakCount="1">
    <brk id="61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ITEMS </vt:lpstr>
      <vt:lpstr>'ITEMS '!Área_de_impresión</vt:lpstr>
      <vt:lpstr>'ITEMS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 Ojeda</dc:creator>
  <cp:keywords/>
  <dc:description/>
  <cp:lastModifiedBy>Guillermo Jesus Meza Caballero</cp:lastModifiedBy>
  <cp:revision/>
  <cp:lastPrinted>2018-04-05T14:48:21Z</cp:lastPrinted>
  <dcterms:created xsi:type="dcterms:W3CDTF">2016-11-21T17:39:08Z</dcterms:created>
  <dcterms:modified xsi:type="dcterms:W3CDTF">2018-04-23T16:52:39Z</dcterms:modified>
  <cp:category/>
  <cp:contentStatus/>
</cp:coreProperties>
</file>